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/>
  <xr:revisionPtr revIDLastSave="0" documentId="13_ncr:1_{D960CB85-5BC3-41A1-930D-ECED6928366F}" xr6:coauthVersionLast="47" xr6:coauthVersionMax="47" xr10:uidLastSave="{00000000-0000-0000-0000-000000000000}"/>
  <bookViews>
    <workbookView xWindow="-120" yWindow="-120" windowWidth="29040" windowHeight="15720" xr2:uid="{4F476B5E-1726-4F61-81AC-7D8BCFA4A750}"/>
  </bookViews>
  <sheets>
    <sheet name="DA-2 GRA Linked" sheetId="1" r:id="rId1"/>
  </sheets>
  <externalReferences>
    <externalReference r:id="rId2"/>
  </externalReferences>
  <definedNames>
    <definedName name="April">#REF!</definedName>
    <definedName name="cds">#REF!</definedName>
    <definedName name="Column">#REF!</definedName>
    <definedName name="_xlnm.Database">#REF!</definedName>
    <definedName name="February">#REF!</definedName>
    <definedName name="IndirectAmounts">'[1]Indirect-General Costs'!$A$3:$D$18</definedName>
    <definedName name="January">#REF!</definedName>
    <definedName name="June">#REF!</definedName>
    <definedName name="March">#REF!</definedName>
    <definedName name="May">#REF!</definedName>
    <definedName name="OtherAccounts">'[1]Reconciling Items'!$A$2:$E$74</definedName>
    <definedName name="plant">#REF!</definedName>
    <definedName name="_xlnm.Print_Area" localSheetId="0">'DA-2 GRA Linked'!$A$1:$H$25</definedName>
    <definedName name="_xlnm.Print_Area">#REF!</definedName>
    <definedName name="Star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</calcChain>
</file>

<file path=xl/sharedStrings.xml><?xml version="1.0" encoding="utf-8"?>
<sst xmlns="http://schemas.openxmlformats.org/spreadsheetml/2006/main" count="29" uniqueCount="29">
  <si>
    <t>Nova Scotia Power Inc.</t>
  </si>
  <si>
    <t>Depreciation, Amortization and Accrued Reserves</t>
  </si>
  <si>
    <t>Accumulated Reserve for Depreciation</t>
  </si>
  <si>
    <t>TABLE 2- Accumulated Depreciation</t>
  </si>
  <si>
    <t>Years Ended December 31st</t>
  </si>
  <si>
    <t>(Numbers in $ thousands)</t>
  </si>
  <si>
    <t>2026-2027 GRA</t>
  </si>
  <si>
    <t>(1)</t>
  </si>
  <si>
    <t>(2)</t>
  </si>
  <si>
    <t>(3)</t>
  </si>
  <si>
    <t>(4)</t>
  </si>
  <si>
    <t>(5)</t>
  </si>
  <si>
    <t>Compliance Rates        2024</t>
  </si>
  <si>
    <t>Actual       2024</t>
  </si>
  <si>
    <t>Forecast 2025</t>
  </si>
  <si>
    <t>FUNCTION</t>
  </si>
  <si>
    <t>Generation</t>
  </si>
  <si>
    <t>Steam</t>
  </si>
  <si>
    <t>Gas Turbine</t>
  </si>
  <si>
    <t>LM6000</t>
  </si>
  <si>
    <t>Wind Turbine</t>
  </si>
  <si>
    <t>Hydro</t>
  </si>
  <si>
    <t>Solar</t>
  </si>
  <si>
    <t>Transmission</t>
  </si>
  <si>
    <t>Distribution</t>
  </si>
  <si>
    <t>General Property</t>
  </si>
  <si>
    <t>Total</t>
  </si>
  <si>
    <t>Compliance Rates  2026</t>
  </si>
  <si>
    <t>Compliance Rates 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</si>
</sst>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mmmm\ d\,\ yyyy"/>
    <numFmt numFmtId="165" formatCode="&quot;$&quot;#,##0.0_);\(&quot;$&quot;#,##0.0\)"/>
    <numFmt numFmtId="166" formatCode="&quot;$&quot;#,##0.0"/>
    <numFmt numFmtId="167" formatCode="_(* #,##0_);_(* \(#,##0\);_(* &quot;-&quot;??_);_(@_)"/>
    <numFmt numFmtId="168" formatCode="_(* #,##0.0_);_(* \(#,##0.0\);_(* &quot;-&quot;?_);_(@_)"/>
    <numFmt numFmtId="169" formatCode="0.0_);\(0.0\)"/>
    <numFmt numFmtId="170" formatCode="#,##0,"/>
    <numFmt numFmtId="171" formatCode="_(* #,##0.0_);_(* \(#,##0.0\);_(* &quot;-&quot;??_);_(@_)"/>
  </numFmts>
  <fonts count="14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color indexed="14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b/>
      <u/>
      <sz val="12"/>
      <color indexed="8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b/>
      <sz val="12"/>
      <color indexed="10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169" fontId="9" fillId="0" borderId="0"/>
  </cellStyleXfs>
  <cellXfs count="46">
    <xf numFmtId="0" fontId="0" fillId="0" borderId="0" xfId="0"/>
    <xf numFmtId="3" fontId="2" fillId="0" borderId="0" xfId="1" applyNumberFormat="1" applyFont="1" applyAlignment="1">
      <alignment horizontal="center"/>
    </xf>
    <xf numFmtId="3" fontId="3" fillId="0" borderId="0" xfId="1" applyNumberFormat="1" applyFont="1"/>
    <xf numFmtId="3" fontId="4" fillId="0" borderId="0" xfId="1" applyNumberFormat="1" applyFont="1" applyAlignment="1">
      <alignment horizontal="right"/>
    </xf>
    <xf numFmtId="3" fontId="4" fillId="0" borderId="0" xfId="1" applyNumberFormat="1" applyFont="1" applyAlignment="1">
      <alignment horizontal="left"/>
    </xf>
    <xf numFmtId="0" fontId="3" fillId="0" borderId="0" xfId="1" applyFont="1" applyAlignment="1">
      <alignment horizontal="right"/>
    </xf>
    <xf numFmtId="3" fontId="2" fillId="0" borderId="0" xfId="1" applyNumberFormat="1" applyFont="1"/>
    <xf numFmtId="3" fontId="5" fillId="0" borderId="0" xfId="1" applyNumberFormat="1" applyFont="1"/>
    <xf numFmtId="3" fontId="6" fillId="0" borderId="0" xfId="1" applyNumberFormat="1" applyFont="1"/>
    <xf numFmtId="3" fontId="6" fillId="0" borderId="0" xfId="1" applyNumberFormat="1" applyFont="1" applyAlignment="1">
      <alignment vertical="top" wrapText="1"/>
    </xf>
    <xf numFmtId="3" fontId="2" fillId="0" borderId="0" xfId="1" applyNumberFormat="1" applyFont="1" applyAlignment="1">
      <alignment horizontal="right" vertical="top"/>
    </xf>
    <xf numFmtId="164" fontId="7" fillId="0" borderId="0" xfId="1" applyNumberFormat="1" applyFont="1" applyAlignment="1">
      <alignment horizontal="left" vertical="top" wrapText="1"/>
    </xf>
    <xf numFmtId="0" fontId="8" fillId="0" borderId="0" xfId="1" applyFont="1" applyAlignment="1">
      <alignment wrapText="1"/>
    </xf>
    <xf numFmtId="0" fontId="9" fillId="0" borderId="0" xfId="1" applyFont="1" applyAlignment="1">
      <alignment wrapText="1"/>
    </xf>
    <xf numFmtId="3" fontId="10" fillId="0" borderId="0" xfId="1" applyNumberFormat="1" applyFont="1" applyAlignment="1">
      <alignment horizontal="center"/>
    </xf>
    <xf numFmtId="3" fontId="10" fillId="0" borderId="0" xfId="1" quotePrefix="1" applyNumberFormat="1" applyFont="1" applyAlignment="1">
      <alignment horizontal="center"/>
    </xf>
    <xf numFmtId="3" fontId="9" fillId="0" borderId="0" xfId="1" applyNumberFormat="1" applyFont="1" applyAlignment="1">
      <alignment horizontal="center"/>
    </xf>
    <xf numFmtId="0" fontId="9" fillId="0" borderId="0" xfId="1" applyFont="1"/>
    <xf numFmtId="0" fontId="6" fillId="0" borderId="0" xfId="1" applyFont="1" applyAlignment="1">
      <alignment horizontal="center" wrapText="1"/>
    </xf>
    <xf numFmtId="0" fontId="9" fillId="0" borderId="1" xfId="1" applyFont="1" applyBorder="1"/>
    <xf numFmtId="0" fontId="6" fillId="0" borderId="1" xfId="1" applyFont="1" applyBorder="1" applyAlignment="1">
      <alignment horizontal="center" wrapText="1"/>
    </xf>
    <xf numFmtId="0" fontId="6" fillId="0" borderId="0" xfId="1" applyFont="1"/>
    <xf numFmtId="165" fontId="10" fillId="0" borderId="0" xfId="2" applyNumberFormat="1" applyFont="1" applyFill="1" applyBorder="1"/>
    <xf numFmtId="166" fontId="9" fillId="0" borderId="0" xfId="1" applyNumberFormat="1" applyFont="1"/>
    <xf numFmtId="167" fontId="9" fillId="0" borderId="0" xfId="2" applyNumberFormat="1" applyFont="1" applyFill="1" applyBorder="1"/>
    <xf numFmtId="167" fontId="9" fillId="0" borderId="0" xfId="2" applyNumberFormat="1" applyFont="1"/>
    <xf numFmtId="167" fontId="9" fillId="0" borderId="0" xfId="2" applyNumberFormat="1" applyFont="1" applyFill="1"/>
    <xf numFmtId="43" fontId="9" fillId="0" borderId="0" xfId="2" applyFont="1"/>
    <xf numFmtId="168" fontId="9" fillId="0" borderId="0" xfId="1" applyNumberFormat="1" applyFont="1"/>
    <xf numFmtId="169" fontId="6" fillId="0" borderId="0" xfId="3" applyFont="1"/>
    <xf numFmtId="169" fontId="9" fillId="0" borderId="0" xfId="3"/>
    <xf numFmtId="170" fontId="9" fillId="0" borderId="0" xfId="1" applyNumberFormat="1" applyFont="1"/>
    <xf numFmtId="0" fontId="11" fillId="0" borderId="0" xfId="1" applyFont="1"/>
    <xf numFmtId="167" fontId="6" fillId="0" borderId="0" xfId="2" applyNumberFormat="1" applyFont="1" applyFill="1" applyBorder="1"/>
    <xf numFmtId="167" fontId="6" fillId="0" borderId="0" xfId="2" applyNumberFormat="1" applyFont="1"/>
    <xf numFmtId="0" fontId="12" fillId="0" borderId="0" xfId="1" applyFont="1"/>
    <xf numFmtId="3" fontId="10" fillId="0" borderId="0" xfId="1" applyNumberFormat="1" applyFont="1"/>
    <xf numFmtId="0" fontId="12" fillId="0" borderId="0" xfId="1" quotePrefix="1" applyFont="1"/>
    <xf numFmtId="0" fontId="9" fillId="0" borderId="0" xfId="1" applyFont="1" applyAlignment="1">
      <alignment horizontal="center"/>
    </xf>
    <xf numFmtId="43" fontId="9" fillId="0" borderId="0" xfId="1" applyNumberFormat="1" applyFont="1"/>
    <xf numFmtId="0" fontId="9" fillId="0" borderId="0" xfId="1" applyFont="1" applyAlignment="1">
      <alignment horizontal="left"/>
    </xf>
    <xf numFmtId="171" fontId="9" fillId="0" borderId="0" xfId="1" applyNumberFormat="1" applyFont="1"/>
    <xf numFmtId="171" fontId="9" fillId="0" borderId="0" xfId="2" applyNumberFormat="1" applyFont="1"/>
    <xf numFmtId="167" fontId="9" fillId="2" borderId="0" xfId="2" applyNumberFormat="1" applyFont="1" applyFill="1"/>
    <xf numFmtId="3" fontId="13" fillId="0" borderId="0" xfId="0" applyNumberFormat="1" applyFont="1"/>
    <xf numFmtId="3" fontId="9" fillId="0" borderId="0" xfId="1" applyNumberFormat="1" applyFont="1"/>
  </cellXfs>
  <cellStyles count="4">
    <cellStyle name="Comma 139" xfId="2" xr:uid="{9CF3DA2B-C413-4630-8168-3F91DF9737AB}"/>
    <cellStyle name="Normal" xfId="0" builtinId="0"/>
    <cellStyle name="Normal 238" xfId="1" xr:uid="{CB02D1AA-B93C-4106-A9AE-FF9204F8CA4F}"/>
    <cellStyle name="Normal_Sheet1" xfId="3" xr:uid="{47898307-4165-4E5A-89F7-C40D66D086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mera\centralnas1\BFA\CAPITAL\Depreciation%20Study%20(December%2031,%202009)\NSPI%20Depr%20Summary%20-%20Settlement%20w%20Salvage%20broken%20ou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edule A"/>
      <sheetName val="Comparison Schedule"/>
      <sheetName val="Deprate1"/>
      <sheetName val="Controls"/>
      <sheetName val="Old Data"/>
      <sheetName val="Reconciling Items"/>
      <sheetName val="Depr.Rate 2009"/>
      <sheetName val="Indirect-General Costs"/>
      <sheetName val="Sheet2"/>
      <sheetName val="Amortization Contro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F1D99-4FC4-4119-8C5F-C7A7B8A32459}">
  <dimension ref="A1:O141"/>
  <sheetViews>
    <sheetView tabSelected="1" workbookViewId="0">
      <selection activeCell="K13" sqref="K13"/>
    </sheetView>
  </sheetViews>
  <sheetFormatPr defaultRowHeight="15.5" x14ac:dyDescent="0.35"/>
  <cols>
    <col min="1" max="1" width="3.81640625" style="38" customWidth="1"/>
    <col min="2" max="2" width="41.1796875" style="17" customWidth="1"/>
    <col min="3" max="3" width="16.81640625" style="17" bestFit="1" customWidth="1"/>
    <col min="4" max="4" width="14.1796875" style="17" customWidth="1"/>
    <col min="5" max="5" width="13.54296875" style="17" customWidth="1"/>
    <col min="6" max="6" width="14.1796875" style="17" customWidth="1"/>
    <col min="7" max="7" width="16.26953125" style="17" bestFit="1" customWidth="1"/>
    <col min="8" max="8" width="14.1796875" style="17" customWidth="1"/>
    <col min="9" max="9" width="9.1796875" style="17"/>
    <col min="10" max="10" width="21.453125" style="17" bestFit="1" customWidth="1"/>
    <col min="11" max="14" width="19.54296875" style="17" bestFit="1" customWidth="1"/>
    <col min="15" max="15" width="25.54296875" style="17" customWidth="1"/>
    <col min="16" max="256" width="9.1796875" style="17"/>
    <col min="257" max="257" width="3.81640625" style="17" customWidth="1"/>
    <col min="258" max="258" width="41.1796875" style="17" customWidth="1"/>
    <col min="259" max="259" width="16.81640625" style="17" bestFit="1" customWidth="1"/>
    <col min="260" max="260" width="14.1796875" style="17" customWidth="1"/>
    <col min="261" max="261" width="13.54296875" style="17" customWidth="1"/>
    <col min="262" max="264" width="14.1796875" style="17" customWidth="1"/>
    <col min="265" max="265" width="9.1796875" style="17"/>
    <col min="266" max="266" width="15.26953125" style="17" bestFit="1" customWidth="1"/>
    <col min="267" max="270" width="19.54296875" style="17" bestFit="1" customWidth="1"/>
    <col min="271" max="271" width="25.54296875" style="17" customWidth="1"/>
    <col min="272" max="512" width="9.1796875" style="17"/>
    <col min="513" max="513" width="3.81640625" style="17" customWidth="1"/>
    <col min="514" max="514" width="41.1796875" style="17" customWidth="1"/>
    <col min="515" max="515" width="16.81640625" style="17" bestFit="1" customWidth="1"/>
    <col min="516" max="516" width="14.1796875" style="17" customWidth="1"/>
    <col min="517" max="517" width="13.54296875" style="17" customWidth="1"/>
    <col min="518" max="520" width="14.1796875" style="17" customWidth="1"/>
    <col min="521" max="521" width="9.1796875" style="17"/>
    <col min="522" max="522" width="15.26953125" style="17" bestFit="1" customWidth="1"/>
    <col min="523" max="526" width="19.54296875" style="17" bestFit="1" customWidth="1"/>
    <col min="527" max="527" width="25.54296875" style="17" customWidth="1"/>
    <col min="528" max="768" width="9.1796875" style="17"/>
    <col min="769" max="769" width="3.81640625" style="17" customWidth="1"/>
    <col min="770" max="770" width="41.1796875" style="17" customWidth="1"/>
    <col min="771" max="771" width="16.81640625" style="17" bestFit="1" customWidth="1"/>
    <col min="772" max="772" width="14.1796875" style="17" customWidth="1"/>
    <col min="773" max="773" width="13.54296875" style="17" customWidth="1"/>
    <col min="774" max="776" width="14.1796875" style="17" customWidth="1"/>
    <col min="777" max="777" width="9.1796875" style="17"/>
    <col min="778" max="778" width="15.26953125" style="17" bestFit="1" customWidth="1"/>
    <col min="779" max="782" width="19.54296875" style="17" bestFit="1" customWidth="1"/>
    <col min="783" max="783" width="25.54296875" style="17" customWidth="1"/>
    <col min="784" max="1024" width="9.1796875" style="17"/>
    <col min="1025" max="1025" width="3.81640625" style="17" customWidth="1"/>
    <col min="1026" max="1026" width="41.1796875" style="17" customWidth="1"/>
    <col min="1027" max="1027" width="16.81640625" style="17" bestFit="1" customWidth="1"/>
    <col min="1028" max="1028" width="14.1796875" style="17" customWidth="1"/>
    <col min="1029" max="1029" width="13.54296875" style="17" customWidth="1"/>
    <col min="1030" max="1032" width="14.1796875" style="17" customWidth="1"/>
    <col min="1033" max="1033" width="9.1796875" style="17"/>
    <col min="1034" max="1034" width="15.26953125" style="17" bestFit="1" customWidth="1"/>
    <col min="1035" max="1038" width="19.54296875" style="17" bestFit="1" customWidth="1"/>
    <col min="1039" max="1039" width="25.54296875" style="17" customWidth="1"/>
    <col min="1040" max="1280" width="9.1796875" style="17"/>
    <col min="1281" max="1281" width="3.81640625" style="17" customWidth="1"/>
    <col min="1282" max="1282" width="41.1796875" style="17" customWidth="1"/>
    <col min="1283" max="1283" width="16.81640625" style="17" bestFit="1" customWidth="1"/>
    <col min="1284" max="1284" width="14.1796875" style="17" customWidth="1"/>
    <col min="1285" max="1285" width="13.54296875" style="17" customWidth="1"/>
    <col min="1286" max="1288" width="14.1796875" style="17" customWidth="1"/>
    <col min="1289" max="1289" width="9.1796875" style="17"/>
    <col min="1290" max="1290" width="15.26953125" style="17" bestFit="1" customWidth="1"/>
    <col min="1291" max="1294" width="19.54296875" style="17" bestFit="1" customWidth="1"/>
    <col min="1295" max="1295" width="25.54296875" style="17" customWidth="1"/>
    <col min="1296" max="1536" width="9.1796875" style="17"/>
    <col min="1537" max="1537" width="3.81640625" style="17" customWidth="1"/>
    <col min="1538" max="1538" width="41.1796875" style="17" customWidth="1"/>
    <col min="1539" max="1539" width="16.81640625" style="17" bestFit="1" customWidth="1"/>
    <col min="1540" max="1540" width="14.1796875" style="17" customWidth="1"/>
    <col min="1541" max="1541" width="13.54296875" style="17" customWidth="1"/>
    <col min="1542" max="1544" width="14.1796875" style="17" customWidth="1"/>
    <col min="1545" max="1545" width="9.1796875" style="17"/>
    <col min="1546" max="1546" width="15.26953125" style="17" bestFit="1" customWidth="1"/>
    <col min="1547" max="1550" width="19.54296875" style="17" bestFit="1" customWidth="1"/>
    <col min="1551" max="1551" width="25.54296875" style="17" customWidth="1"/>
    <col min="1552" max="1792" width="9.1796875" style="17"/>
    <col min="1793" max="1793" width="3.81640625" style="17" customWidth="1"/>
    <col min="1794" max="1794" width="41.1796875" style="17" customWidth="1"/>
    <col min="1795" max="1795" width="16.81640625" style="17" bestFit="1" customWidth="1"/>
    <col min="1796" max="1796" width="14.1796875" style="17" customWidth="1"/>
    <col min="1797" max="1797" width="13.54296875" style="17" customWidth="1"/>
    <col min="1798" max="1800" width="14.1796875" style="17" customWidth="1"/>
    <col min="1801" max="1801" width="9.1796875" style="17"/>
    <col min="1802" max="1802" width="15.26953125" style="17" bestFit="1" customWidth="1"/>
    <col min="1803" max="1806" width="19.54296875" style="17" bestFit="1" customWidth="1"/>
    <col min="1807" max="1807" width="25.54296875" style="17" customWidth="1"/>
    <col min="1808" max="2048" width="9.1796875" style="17"/>
    <col min="2049" max="2049" width="3.81640625" style="17" customWidth="1"/>
    <col min="2050" max="2050" width="41.1796875" style="17" customWidth="1"/>
    <col min="2051" max="2051" width="16.81640625" style="17" bestFit="1" customWidth="1"/>
    <col min="2052" max="2052" width="14.1796875" style="17" customWidth="1"/>
    <col min="2053" max="2053" width="13.54296875" style="17" customWidth="1"/>
    <col min="2054" max="2056" width="14.1796875" style="17" customWidth="1"/>
    <col min="2057" max="2057" width="9.1796875" style="17"/>
    <col min="2058" max="2058" width="15.26953125" style="17" bestFit="1" customWidth="1"/>
    <col min="2059" max="2062" width="19.54296875" style="17" bestFit="1" customWidth="1"/>
    <col min="2063" max="2063" width="25.54296875" style="17" customWidth="1"/>
    <col min="2064" max="2304" width="9.1796875" style="17"/>
    <col min="2305" max="2305" width="3.81640625" style="17" customWidth="1"/>
    <col min="2306" max="2306" width="41.1796875" style="17" customWidth="1"/>
    <col min="2307" max="2307" width="16.81640625" style="17" bestFit="1" customWidth="1"/>
    <col min="2308" max="2308" width="14.1796875" style="17" customWidth="1"/>
    <col min="2309" max="2309" width="13.54296875" style="17" customWidth="1"/>
    <col min="2310" max="2312" width="14.1796875" style="17" customWidth="1"/>
    <col min="2313" max="2313" width="9.1796875" style="17"/>
    <col min="2314" max="2314" width="15.26953125" style="17" bestFit="1" customWidth="1"/>
    <col min="2315" max="2318" width="19.54296875" style="17" bestFit="1" customWidth="1"/>
    <col min="2319" max="2319" width="25.54296875" style="17" customWidth="1"/>
    <col min="2320" max="2560" width="9.1796875" style="17"/>
    <col min="2561" max="2561" width="3.81640625" style="17" customWidth="1"/>
    <col min="2562" max="2562" width="41.1796875" style="17" customWidth="1"/>
    <col min="2563" max="2563" width="16.81640625" style="17" bestFit="1" customWidth="1"/>
    <col min="2564" max="2564" width="14.1796875" style="17" customWidth="1"/>
    <col min="2565" max="2565" width="13.54296875" style="17" customWidth="1"/>
    <col min="2566" max="2568" width="14.1796875" style="17" customWidth="1"/>
    <col min="2569" max="2569" width="9.1796875" style="17"/>
    <col min="2570" max="2570" width="15.26953125" style="17" bestFit="1" customWidth="1"/>
    <col min="2571" max="2574" width="19.54296875" style="17" bestFit="1" customWidth="1"/>
    <col min="2575" max="2575" width="25.54296875" style="17" customWidth="1"/>
    <col min="2576" max="2816" width="9.1796875" style="17"/>
    <col min="2817" max="2817" width="3.81640625" style="17" customWidth="1"/>
    <col min="2818" max="2818" width="41.1796875" style="17" customWidth="1"/>
    <col min="2819" max="2819" width="16.81640625" style="17" bestFit="1" customWidth="1"/>
    <col min="2820" max="2820" width="14.1796875" style="17" customWidth="1"/>
    <col min="2821" max="2821" width="13.54296875" style="17" customWidth="1"/>
    <col min="2822" max="2824" width="14.1796875" style="17" customWidth="1"/>
    <col min="2825" max="2825" width="9.1796875" style="17"/>
    <col min="2826" max="2826" width="15.26953125" style="17" bestFit="1" customWidth="1"/>
    <col min="2827" max="2830" width="19.54296875" style="17" bestFit="1" customWidth="1"/>
    <col min="2831" max="2831" width="25.54296875" style="17" customWidth="1"/>
    <col min="2832" max="3072" width="9.1796875" style="17"/>
    <col min="3073" max="3073" width="3.81640625" style="17" customWidth="1"/>
    <col min="3074" max="3074" width="41.1796875" style="17" customWidth="1"/>
    <col min="3075" max="3075" width="16.81640625" style="17" bestFit="1" customWidth="1"/>
    <col min="3076" max="3076" width="14.1796875" style="17" customWidth="1"/>
    <col min="3077" max="3077" width="13.54296875" style="17" customWidth="1"/>
    <col min="3078" max="3080" width="14.1796875" style="17" customWidth="1"/>
    <col min="3081" max="3081" width="9.1796875" style="17"/>
    <col min="3082" max="3082" width="15.26953125" style="17" bestFit="1" customWidth="1"/>
    <col min="3083" max="3086" width="19.54296875" style="17" bestFit="1" customWidth="1"/>
    <col min="3087" max="3087" width="25.54296875" style="17" customWidth="1"/>
    <col min="3088" max="3328" width="9.1796875" style="17"/>
    <col min="3329" max="3329" width="3.81640625" style="17" customWidth="1"/>
    <col min="3330" max="3330" width="41.1796875" style="17" customWidth="1"/>
    <col min="3331" max="3331" width="16.81640625" style="17" bestFit="1" customWidth="1"/>
    <col min="3332" max="3332" width="14.1796875" style="17" customWidth="1"/>
    <col min="3333" max="3333" width="13.54296875" style="17" customWidth="1"/>
    <col min="3334" max="3336" width="14.1796875" style="17" customWidth="1"/>
    <col min="3337" max="3337" width="9.1796875" style="17"/>
    <col min="3338" max="3338" width="15.26953125" style="17" bestFit="1" customWidth="1"/>
    <col min="3339" max="3342" width="19.54296875" style="17" bestFit="1" customWidth="1"/>
    <col min="3343" max="3343" width="25.54296875" style="17" customWidth="1"/>
    <col min="3344" max="3584" width="9.1796875" style="17"/>
    <col min="3585" max="3585" width="3.81640625" style="17" customWidth="1"/>
    <col min="3586" max="3586" width="41.1796875" style="17" customWidth="1"/>
    <col min="3587" max="3587" width="16.81640625" style="17" bestFit="1" customWidth="1"/>
    <col min="3588" max="3588" width="14.1796875" style="17" customWidth="1"/>
    <col min="3589" max="3589" width="13.54296875" style="17" customWidth="1"/>
    <col min="3590" max="3592" width="14.1796875" style="17" customWidth="1"/>
    <col min="3593" max="3593" width="9.1796875" style="17"/>
    <col min="3594" max="3594" width="15.26953125" style="17" bestFit="1" customWidth="1"/>
    <col min="3595" max="3598" width="19.54296875" style="17" bestFit="1" customWidth="1"/>
    <col min="3599" max="3599" width="25.54296875" style="17" customWidth="1"/>
    <col min="3600" max="3840" width="9.1796875" style="17"/>
    <col min="3841" max="3841" width="3.81640625" style="17" customWidth="1"/>
    <col min="3842" max="3842" width="41.1796875" style="17" customWidth="1"/>
    <col min="3843" max="3843" width="16.81640625" style="17" bestFit="1" customWidth="1"/>
    <col min="3844" max="3844" width="14.1796875" style="17" customWidth="1"/>
    <col min="3845" max="3845" width="13.54296875" style="17" customWidth="1"/>
    <col min="3846" max="3848" width="14.1796875" style="17" customWidth="1"/>
    <col min="3849" max="3849" width="9.1796875" style="17"/>
    <col min="3850" max="3850" width="15.26953125" style="17" bestFit="1" customWidth="1"/>
    <col min="3851" max="3854" width="19.54296875" style="17" bestFit="1" customWidth="1"/>
    <col min="3855" max="3855" width="25.54296875" style="17" customWidth="1"/>
    <col min="3856" max="4096" width="9.1796875" style="17"/>
    <col min="4097" max="4097" width="3.81640625" style="17" customWidth="1"/>
    <col min="4098" max="4098" width="41.1796875" style="17" customWidth="1"/>
    <col min="4099" max="4099" width="16.81640625" style="17" bestFit="1" customWidth="1"/>
    <col min="4100" max="4100" width="14.1796875" style="17" customWidth="1"/>
    <col min="4101" max="4101" width="13.54296875" style="17" customWidth="1"/>
    <col min="4102" max="4104" width="14.1796875" style="17" customWidth="1"/>
    <col min="4105" max="4105" width="9.1796875" style="17"/>
    <col min="4106" max="4106" width="15.26953125" style="17" bestFit="1" customWidth="1"/>
    <col min="4107" max="4110" width="19.54296875" style="17" bestFit="1" customWidth="1"/>
    <col min="4111" max="4111" width="25.54296875" style="17" customWidth="1"/>
    <col min="4112" max="4352" width="9.1796875" style="17"/>
    <col min="4353" max="4353" width="3.81640625" style="17" customWidth="1"/>
    <col min="4354" max="4354" width="41.1796875" style="17" customWidth="1"/>
    <col min="4355" max="4355" width="16.81640625" style="17" bestFit="1" customWidth="1"/>
    <col min="4356" max="4356" width="14.1796875" style="17" customWidth="1"/>
    <col min="4357" max="4357" width="13.54296875" style="17" customWidth="1"/>
    <col min="4358" max="4360" width="14.1796875" style="17" customWidth="1"/>
    <col min="4361" max="4361" width="9.1796875" style="17"/>
    <col min="4362" max="4362" width="15.26953125" style="17" bestFit="1" customWidth="1"/>
    <col min="4363" max="4366" width="19.54296875" style="17" bestFit="1" customWidth="1"/>
    <col min="4367" max="4367" width="25.54296875" style="17" customWidth="1"/>
    <col min="4368" max="4608" width="9.1796875" style="17"/>
    <col min="4609" max="4609" width="3.81640625" style="17" customWidth="1"/>
    <col min="4610" max="4610" width="41.1796875" style="17" customWidth="1"/>
    <col min="4611" max="4611" width="16.81640625" style="17" bestFit="1" customWidth="1"/>
    <col min="4612" max="4612" width="14.1796875" style="17" customWidth="1"/>
    <col min="4613" max="4613" width="13.54296875" style="17" customWidth="1"/>
    <col min="4614" max="4616" width="14.1796875" style="17" customWidth="1"/>
    <col min="4617" max="4617" width="9.1796875" style="17"/>
    <col min="4618" max="4618" width="15.26953125" style="17" bestFit="1" customWidth="1"/>
    <col min="4619" max="4622" width="19.54296875" style="17" bestFit="1" customWidth="1"/>
    <col min="4623" max="4623" width="25.54296875" style="17" customWidth="1"/>
    <col min="4624" max="4864" width="9.1796875" style="17"/>
    <col min="4865" max="4865" width="3.81640625" style="17" customWidth="1"/>
    <col min="4866" max="4866" width="41.1796875" style="17" customWidth="1"/>
    <col min="4867" max="4867" width="16.81640625" style="17" bestFit="1" customWidth="1"/>
    <col min="4868" max="4868" width="14.1796875" style="17" customWidth="1"/>
    <col min="4869" max="4869" width="13.54296875" style="17" customWidth="1"/>
    <col min="4870" max="4872" width="14.1796875" style="17" customWidth="1"/>
    <col min="4873" max="4873" width="9.1796875" style="17"/>
    <col min="4874" max="4874" width="15.26953125" style="17" bestFit="1" customWidth="1"/>
    <col min="4875" max="4878" width="19.54296875" style="17" bestFit="1" customWidth="1"/>
    <col min="4879" max="4879" width="25.54296875" style="17" customWidth="1"/>
    <col min="4880" max="5120" width="9.1796875" style="17"/>
    <col min="5121" max="5121" width="3.81640625" style="17" customWidth="1"/>
    <col min="5122" max="5122" width="41.1796875" style="17" customWidth="1"/>
    <col min="5123" max="5123" width="16.81640625" style="17" bestFit="1" customWidth="1"/>
    <col min="5124" max="5124" width="14.1796875" style="17" customWidth="1"/>
    <col min="5125" max="5125" width="13.54296875" style="17" customWidth="1"/>
    <col min="5126" max="5128" width="14.1796875" style="17" customWidth="1"/>
    <col min="5129" max="5129" width="9.1796875" style="17"/>
    <col min="5130" max="5130" width="15.26953125" style="17" bestFit="1" customWidth="1"/>
    <col min="5131" max="5134" width="19.54296875" style="17" bestFit="1" customWidth="1"/>
    <col min="5135" max="5135" width="25.54296875" style="17" customWidth="1"/>
    <col min="5136" max="5376" width="9.1796875" style="17"/>
    <col min="5377" max="5377" width="3.81640625" style="17" customWidth="1"/>
    <col min="5378" max="5378" width="41.1796875" style="17" customWidth="1"/>
    <col min="5379" max="5379" width="16.81640625" style="17" bestFit="1" customWidth="1"/>
    <col min="5380" max="5380" width="14.1796875" style="17" customWidth="1"/>
    <col min="5381" max="5381" width="13.54296875" style="17" customWidth="1"/>
    <col min="5382" max="5384" width="14.1796875" style="17" customWidth="1"/>
    <col min="5385" max="5385" width="9.1796875" style="17"/>
    <col min="5386" max="5386" width="15.26953125" style="17" bestFit="1" customWidth="1"/>
    <col min="5387" max="5390" width="19.54296875" style="17" bestFit="1" customWidth="1"/>
    <col min="5391" max="5391" width="25.54296875" style="17" customWidth="1"/>
    <col min="5392" max="5632" width="9.1796875" style="17"/>
    <col min="5633" max="5633" width="3.81640625" style="17" customWidth="1"/>
    <col min="5634" max="5634" width="41.1796875" style="17" customWidth="1"/>
    <col min="5635" max="5635" width="16.81640625" style="17" bestFit="1" customWidth="1"/>
    <col min="5636" max="5636" width="14.1796875" style="17" customWidth="1"/>
    <col min="5637" max="5637" width="13.54296875" style="17" customWidth="1"/>
    <col min="5638" max="5640" width="14.1796875" style="17" customWidth="1"/>
    <col min="5641" max="5641" width="9.1796875" style="17"/>
    <col min="5642" max="5642" width="15.26953125" style="17" bestFit="1" customWidth="1"/>
    <col min="5643" max="5646" width="19.54296875" style="17" bestFit="1" customWidth="1"/>
    <col min="5647" max="5647" width="25.54296875" style="17" customWidth="1"/>
    <col min="5648" max="5888" width="9.1796875" style="17"/>
    <col min="5889" max="5889" width="3.81640625" style="17" customWidth="1"/>
    <col min="5890" max="5890" width="41.1796875" style="17" customWidth="1"/>
    <col min="5891" max="5891" width="16.81640625" style="17" bestFit="1" customWidth="1"/>
    <col min="5892" max="5892" width="14.1796875" style="17" customWidth="1"/>
    <col min="5893" max="5893" width="13.54296875" style="17" customWidth="1"/>
    <col min="5894" max="5896" width="14.1796875" style="17" customWidth="1"/>
    <col min="5897" max="5897" width="9.1796875" style="17"/>
    <col min="5898" max="5898" width="15.26953125" style="17" bestFit="1" customWidth="1"/>
    <col min="5899" max="5902" width="19.54296875" style="17" bestFit="1" customWidth="1"/>
    <col min="5903" max="5903" width="25.54296875" style="17" customWidth="1"/>
    <col min="5904" max="6144" width="9.1796875" style="17"/>
    <col min="6145" max="6145" width="3.81640625" style="17" customWidth="1"/>
    <col min="6146" max="6146" width="41.1796875" style="17" customWidth="1"/>
    <col min="6147" max="6147" width="16.81640625" style="17" bestFit="1" customWidth="1"/>
    <col min="6148" max="6148" width="14.1796875" style="17" customWidth="1"/>
    <col min="6149" max="6149" width="13.54296875" style="17" customWidth="1"/>
    <col min="6150" max="6152" width="14.1796875" style="17" customWidth="1"/>
    <col min="6153" max="6153" width="9.1796875" style="17"/>
    <col min="6154" max="6154" width="15.26953125" style="17" bestFit="1" customWidth="1"/>
    <col min="6155" max="6158" width="19.54296875" style="17" bestFit="1" customWidth="1"/>
    <col min="6159" max="6159" width="25.54296875" style="17" customWidth="1"/>
    <col min="6160" max="6400" width="9.1796875" style="17"/>
    <col min="6401" max="6401" width="3.81640625" style="17" customWidth="1"/>
    <col min="6402" max="6402" width="41.1796875" style="17" customWidth="1"/>
    <col min="6403" max="6403" width="16.81640625" style="17" bestFit="1" customWidth="1"/>
    <col min="6404" max="6404" width="14.1796875" style="17" customWidth="1"/>
    <col min="6405" max="6405" width="13.54296875" style="17" customWidth="1"/>
    <col min="6406" max="6408" width="14.1796875" style="17" customWidth="1"/>
    <col min="6409" max="6409" width="9.1796875" style="17"/>
    <col min="6410" max="6410" width="15.26953125" style="17" bestFit="1" customWidth="1"/>
    <col min="6411" max="6414" width="19.54296875" style="17" bestFit="1" customWidth="1"/>
    <col min="6415" max="6415" width="25.54296875" style="17" customWidth="1"/>
    <col min="6416" max="6656" width="9.1796875" style="17"/>
    <col min="6657" max="6657" width="3.81640625" style="17" customWidth="1"/>
    <col min="6658" max="6658" width="41.1796875" style="17" customWidth="1"/>
    <col min="6659" max="6659" width="16.81640625" style="17" bestFit="1" customWidth="1"/>
    <col min="6660" max="6660" width="14.1796875" style="17" customWidth="1"/>
    <col min="6661" max="6661" width="13.54296875" style="17" customWidth="1"/>
    <col min="6662" max="6664" width="14.1796875" style="17" customWidth="1"/>
    <col min="6665" max="6665" width="9.1796875" style="17"/>
    <col min="6666" max="6666" width="15.26953125" style="17" bestFit="1" customWidth="1"/>
    <col min="6667" max="6670" width="19.54296875" style="17" bestFit="1" customWidth="1"/>
    <col min="6671" max="6671" width="25.54296875" style="17" customWidth="1"/>
    <col min="6672" max="6912" width="9.1796875" style="17"/>
    <col min="6913" max="6913" width="3.81640625" style="17" customWidth="1"/>
    <col min="6914" max="6914" width="41.1796875" style="17" customWidth="1"/>
    <col min="6915" max="6915" width="16.81640625" style="17" bestFit="1" customWidth="1"/>
    <col min="6916" max="6916" width="14.1796875" style="17" customWidth="1"/>
    <col min="6917" max="6917" width="13.54296875" style="17" customWidth="1"/>
    <col min="6918" max="6920" width="14.1796875" style="17" customWidth="1"/>
    <col min="6921" max="6921" width="9.1796875" style="17"/>
    <col min="6922" max="6922" width="15.26953125" style="17" bestFit="1" customWidth="1"/>
    <col min="6923" max="6926" width="19.54296875" style="17" bestFit="1" customWidth="1"/>
    <col min="6927" max="6927" width="25.54296875" style="17" customWidth="1"/>
    <col min="6928" max="7168" width="9.1796875" style="17"/>
    <col min="7169" max="7169" width="3.81640625" style="17" customWidth="1"/>
    <col min="7170" max="7170" width="41.1796875" style="17" customWidth="1"/>
    <col min="7171" max="7171" width="16.81640625" style="17" bestFit="1" customWidth="1"/>
    <col min="7172" max="7172" width="14.1796875" style="17" customWidth="1"/>
    <col min="7173" max="7173" width="13.54296875" style="17" customWidth="1"/>
    <col min="7174" max="7176" width="14.1796875" style="17" customWidth="1"/>
    <col min="7177" max="7177" width="9.1796875" style="17"/>
    <col min="7178" max="7178" width="15.26953125" style="17" bestFit="1" customWidth="1"/>
    <col min="7179" max="7182" width="19.54296875" style="17" bestFit="1" customWidth="1"/>
    <col min="7183" max="7183" width="25.54296875" style="17" customWidth="1"/>
    <col min="7184" max="7424" width="9.1796875" style="17"/>
    <col min="7425" max="7425" width="3.81640625" style="17" customWidth="1"/>
    <col min="7426" max="7426" width="41.1796875" style="17" customWidth="1"/>
    <col min="7427" max="7427" width="16.81640625" style="17" bestFit="1" customWidth="1"/>
    <col min="7428" max="7428" width="14.1796875" style="17" customWidth="1"/>
    <col min="7429" max="7429" width="13.54296875" style="17" customWidth="1"/>
    <col min="7430" max="7432" width="14.1796875" style="17" customWidth="1"/>
    <col min="7433" max="7433" width="9.1796875" style="17"/>
    <col min="7434" max="7434" width="15.26953125" style="17" bestFit="1" customWidth="1"/>
    <col min="7435" max="7438" width="19.54296875" style="17" bestFit="1" customWidth="1"/>
    <col min="7439" max="7439" width="25.54296875" style="17" customWidth="1"/>
    <col min="7440" max="7680" width="9.1796875" style="17"/>
    <col min="7681" max="7681" width="3.81640625" style="17" customWidth="1"/>
    <col min="7682" max="7682" width="41.1796875" style="17" customWidth="1"/>
    <col min="7683" max="7683" width="16.81640625" style="17" bestFit="1" customWidth="1"/>
    <col min="7684" max="7684" width="14.1796875" style="17" customWidth="1"/>
    <col min="7685" max="7685" width="13.54296875" style="17" customWidth="1"/>
    <col min="7686" max="7688" width="14.1796875" style="17" customWidth="1"/>
    <col min="7689" max="7689" width="9.1796875" style="17"/>
    <col min="7690" max="7690" width="15.26953125" style="17" bestFit="1" customWidth="1"/>
    <col min="7691" max="7694" width="19.54296875" style="17" bestFit="1" customWidth="1"/>
    <col min="7695" max="7695" width="25.54296875" style="17" customWidth="1"/>
    <col min="7696" max="7936" width="9.1796875" style="17"/>
    <col min="7937" max="7937" width="3.81640625" style="17" customWidth="1"/>
    <col min="7938" max="7938" width="41.1796875" style="17" customWidth="1"/>
    <col min="7939" max="7939" width="16.81640625" style="17" bestFit="1" customWidth="1"/>
    <col min="7940" max="7940" width="14.1796875" style="17" customWidth="1"/>
    <col min="7941" max="7941" width="13.54296875" style="17" customWidth="1"/>
    <col min="7942" max="7944" width="14.1796875" style="17" customWidth="1"/>
    <col min="7945" max="7945" width="9.1796875" style="17"/>
    <col min="7946" max="7946" width="15.26953125" style="17" bestFit="1" customWidth="1"/>
    <col min="7947" max="7950" width="19.54296875" style="17" bestFit="1" customWidth="1"/>
    <col min="7951" max="7951" width="25.54296875" style="17" customWidth="1"/>
    <col min="7952" max="8192" width="9.1796875" style="17"/>
    <col min="8193" max="8193" width="3.81640625" style="17" customWidth="1"/>
    <col min="8194" max="8194" width="41.1796875" style="17" customWidth="1"/>
    <col min="8195" max="8195" width="16.81640625" style="17" bestFit="1" customWidth="1"/>
    <col min="8196" max="8196" width="14.1796875" style="17" customWidth="1"/>
    <col min="8197" max="8197" width="13.54296875" style="17" customWidth="1"/>
    <col min="8198" max="8200" width="14.1796875" style="17" customWidth="1"/>
    <col min="8201" max="8201" width="9.1796875" style="17"/>
    <col min="8202" max="8202" width="15.26953125" style="17" bestFit="1" customWidth="1"/>
    <col min="8203" max="8206" width="19.54296875" style="17" bestFit="1" customWidth="1"/>
    <col min="8207" max="8207" width="25.54296875" style="17" customWidth="1"/>
    <col min="8208" max="8448" width="9.1796875" style="17"/>
    <col min="8449" max="8449" width="3.81640625" style="17" customWidth="1"/>
    <col min="8450" max="8450" width="41.1796875" style="17" customWidth="1"/>
    <col min="8451" max="8451" width="16.81640625" style="17" bestFit="1" customWidth="1"/>
    <col min="8452" max="8452" width="14.1796875" style="17" customWidth="1"/>
    <col min="8453" max="8453" width="13.54296875" style="17" customWidth="1"/>
    <col min="8454" max="8456" width="14.1796875" style="17" customWidth="1"/>
    <col min="8457" max="8457" width="9.1796875" style="17"/>
    <col min="8458" max="8458" width="15.26953125" style="17" bestFit="1" customWidth="1"/>
    <col min="8459" max="8462" width="19.54296875" style="17" bestFit="1" customWidth="1"/>
    <col min="8463" max="8463" width="25.54296875" style="17" customWidth="1"/>
    <col min="8464" max="8704" width="9.1796875" style="17"/>
    <col min="8705" max="8705" width="3.81640625" style="17" customWidth="1"/>
    <col min="8706" max="8706" width="41.1796875" style="17" customWidth="1"/>
    <col min="8707" max="8707" width="16.81640625" style="17" bestFit="1" customWidth="1"/>
    <col min="8708" max="8708" width="14.1796875" style="17" customWidth="1"/>
    <col min="8709" max="8709" width="13.54296875" style="17" customWidth="1"/>
    <col min="8710" max="8712" width="14.1796875" style="17" customWidth="1"/>
    <col min="8713" max="8713" width="9.1796875" style="17"/>
    <col min="8714" max="8714" width="15.26953125" style="17" bestFit="1" customWidth="1"/>
    <col min="8715" max="8718" width="19.54296875" style="17" bestFit="1" customWidth="1"/>
    <col min="8719" max="8719" width="25.54296875" style="17" customWidth="1"/>
    <col min="8720" max="8960" width="9.1796875" style="17"/>
    <col min="8961" max="8961" width="3.81640625" style="17" customWidth="1"/>
    <col min="8962" max="8962" width="41.1796875" style="17" customWidth="1"/>
    <col min="8963" max="8963" width="16.81640625" style="17" bestFit="1" customWidth="1"/>
    <col min="8964" max="8964" width="14.1796875" style="17" customWidth="1"/>
    <col min="8965" max="8965" width="13.54296875" style="17" customWidth="1"/>
    <col min="8966" max="8968" width="14.1796875" style="17" customWidth="1"/>
    <col min="8969" max="8969" width="9.1796875" style="17"/>
    <col min="8970" max="8970" width="15.26953125" style="17" bestFit="1" customWidth="1"/>
    <col min="8971" max="8974" width="19.54296875" style="17" bestFit="1" customWidth="1"/>
    <col min="8975" max="8975" width="25.54296875" style="17" customWidth="1"/>
    <col min="8976" max="9216" width="9.1796875" style="17"/>
    <col min="9217" max="9217" width="3.81640625" style="17" customWidth="1"/>
    <col min="9218" max="9218" width="41.1796875" style="17" customWidth="1"/>
    <col min="9219" max="9219" width="16.81640625" style="17" bestFit="1" customWidth="1"/>
    <col min="9220" max="9220" width="14.1796875" style="17" customWidth="1"/>
    <col min="9221" max="9221" width="13.54296875" style="17" customWidth="1"/>
    <col min="9222" max="9224" width="14.1796875" style="17" customWidth="1"/>
    <col min="9225" max="9225" width="9.1796875" style="17"/>
    <col min="9226" max="9226" width="15.26953125" style="17" bestFit="1" customWidth="1"/>
    <col min="9227" max="9230" width="19.54296875" style="17" bestFit="1" customWidth="1"/>
    <col min="9231" max="9231" width="25.54296875" style="17" customWidth="1"/>
    <col min="9232" max="9472" width="9.1796875" style="17"/>
    <col min="9473" max="9473" width="3.81640625" style="17" customWidth="1"/>
    <col min="9474" max="9474" width="41.1796875" style="17" customWidth="1"/>
    <col min="9475" max="9475" width="16.81640625" style="17" bestFit="1" customWidth="1"/>
    <col min="9476" max="9476" width="14.1796875" style="17" customWidth="1"/>
    <col min="9477" max="9477" width="13.54296875" style="17" customWidth="1"/>
    <col min="9478" max="9480" width="14.1796875" style="17" customWidth="1"/>
    <col min="9481" max="9481" width="9.1796875" style="17"/>
    <col min="9482" max="9482" width="15.26953125" style="17" bestFit="1" customWidth="1"/>
    <col min="9483" max="9486" width="19.54296875" style="17" bestFit="1" customWidth="1"/>
    <col min="9487" max="9487" width="25.54296875" style="17" customWidth="1"/>
    <col min="9488" max="9728" width="9.1796875" style="17"/>
    <col min="9729" max="9729" width="3.81640625" style="17" customWidth="1"/>
    <col min="9730" max="9730" width="41.1796875" style="17" customWidth="1"/>
    <col min="9731" max="9731" width="16.81640625" style="17" bestFit="1" customWidth="1"/>
    <col min="9732" max="9732" width="14.1796875" style="17" customWidth="1"/>
    <col min="9733" max="9733" width="13.54296875" style="17" customWidth="1"/>
    <col min="9734" max="9736" width="14.1796875" style="17" customWidth="1"/>
    <col min="9737" max="9737" width="9.1796875" style="17"/>
    <col min="9738" max="9738" width="15.26953125" style="17" bestFit="1" customWidth="1"/>
    <col min="9739" max="9742" width="19.54296875" style="17" bestFit="1" customWidth="1"/>
    <col min="9743" max="9743" width="25.54296875" style="17" customWidth="1"/>
    <col min="9744" max="9984" width="9.1796875" style="17"/>
    <col min="9985" max="9985" width="3.81640625" style="17" customWidth="1"/>
    <col min="9986" max="9986" width="41.1796875" style="17" customWidth="1"/>
    <col min="9987" max="9987" width="16.81640625" style="17" bestFit="1" customWidth="1"/>
    <col min="9988" max="9988" width="14.1796875" style="17" customWidth="1"/>
    <col min="9989" max="9989" width="13.54296875" style="17" customWidth="1"/>
    <col min="9990" max="9992" width="14.1796875" style="17" customWidth="1"/>
    <col min="9993" max="9993" width="9.1796875" style="17"/>
    <col min="9994" max="9994" width="15.26953125" style="17" bestFit="1" customWidth="1"/>
    <col min="9995" max="9998" width="19.54296875" style="17" bestFit="1" customWidth="1"/>
    <col min="9999" max="9999" width="25.54296875" style="17" customWidth="1"/>
    <col min="10000" max="10240" width="9.1796875" style="17"/>
    <col min="10241" max="10241" width="3.81640625" style="17" customWidth="1"/>
    <col min="10242" max="10242" width="41.1796875" style="17" customWidth="1"/>
    <col min="10243" max="10243" width="16.81640625" style="17" bestFit="1" customWidth="1"/>
    <col min="10244" max="10244" width="14.1796875" style="17" customWidth="1"/>
    <col min="10245" max="10245" width="13.54296875" style="17" customWidth="1"/>
    <col min="10246" max="10248" width="14.1796875" style="17" customWidth="1"/>
    <col min="10249" max="10249" width="9.1796875" style="17"/>
    <col min="10250" max="10250" width="15.26953125" style="17" bestFit="1" customWidth="1"/>
    <col min="10251" max="10254" width="19.54296875" style="17" bestFit="1" customWidth="1"/>
    <col min="10255" max="10255" width="25.54296875" style="17" customWidth="1"/>
    <col min="10256" max="10496" width="9.1796875" style="17"/>
    <col min="10497" max="10497" width="3.81640625" style="17" customWidth="1"/>
    <col min="10498" max="10498" width="41.1796875" style="17" customWidth="1"/>
    <col min="10499" max="10499" width="16.81640625" style="17" bestFit="1" customWidth="1"/>
    <col min="10500" max="10500" width="14.1796875" style="17" customWidth="1"/>
    <col min="10501" max="10501" width="13.54296875" style="17" customWidth="1"/>
    <col min="10502" max="10504" width="14.1796875" style="17" customWidth="1"/>
    <col min="10505" max="10505" width="9.1796875" style="17"/>
    <col min="10506" max="10506" width="15.26953125" style="17" bestFit="1" customWidth="1"/>
    <col min="10507" max="10510" width="19.54296875" style="17" bestFit="1" customWidth="1"/>
    <col min="10511" max="10511" width="25.54296875" style="17" customWidth="1"/>
    <col min="10512" max="10752" width="9.1796875" style="17"/>
    <col min="10753" max="10753" width="3.81640625" style="17" customWidth="1"/>
    <col min="10754" max="10754" width="41.1796875" style="17" customWidth="1"/>
    <col min="10755" max="10755" width="16.81640625" style="17" bestFit="1" customWidth="1"/>
    <col min="10756" max="10756" width="14.1796875" style="17" customWidth="1"/>
    <col min="10757" max="10757" width="13.54296875" style="17" customWidth="1"/>
    <col min="10758" max="10760" width="14.1796875" style="17" customWidth="1"/>
    <col min="10761" max="10761" width="9.1796875" style="17"/>
    <col min="10762" max="10762" width="15.26953125" style="17" bestFit="1" customWidth="1"/>
    <col min="10763" max="10766" width="19.54296875" style="17" bestFit="1" customWidth="1"/>
    <col min="10767" max="10767" width="25.54296875" style="17" customWidth="1"/>
    <col min="10768" max="11008" width="9.1796875" style="17"/>
    <col min="11009" max="11009" width="3.81640625" style="17" customWidth="1"/>
    <col min="11010" max="11010" width="41.1796875" style="17" customWidth="1"/>
    <col min="11011" max="11011" width="16.81640625" style="17" bestFit="1" customWidth="1"/>
    <col min="11012" max="11012" width="14.1796875" style="17" customWidth="1"/>
    <col min="11013" max="11013" width="13.54296875" style="17" customWidth="1"/>
    <col min="11014" max="11016" width="14.1796875" style="17" customWidth="1"/>
    <col min="11017" max="11017" width="9.1796875" style="17"/>
    <col min="11018" max="11018" width="15.26953125" style="17" bestFit="1" customWidth="1"/>
    <col min="11019" max="11022" width="19.54296875" style="17" bestFit="1" customWidth="1"/>
    <col min="11023" max="11023" width="25.54296875" style="17" customWidth="1"/>
    <col min="11024" max="11264" width="9.1796875" style="17"/>
    <col min="11265" max="11265" width="3.81640625" style="17" customWidth="1"/>
    <col min="11266" max="11266" width="41.1796875" style="17" customWidth="1"/>
    <col min="11267" max="11267" width="16.81640625" style="17" bestFit="1" customWidth="1"/>
    <col min="11268" max="11268" width="14.1796875" style="17" customWidth="1"/>
    <col min="11269" max="11269" width="13.54296875" style="17" customWidth="1"/>
    <col min="11270" max="11272" width="14.1796875" style="17" customWidth="1"/>
    <col min="11273" max="11273" width="9.1796875" style="17"/>
    <col min="11274" max="11274" width="15.26953125" style="17" bestFit="1" customWidth="1"/>
    <col min="11275" max="11278" width="19.54296875" style="17" bestFit="1" customWidth="1"/>
    <col min="11279" max="11279" width="25.54296875" style="17" customWidth="1"/>
    <col min="11280" max="11520" width="9.1796875" style="17"/>
    <col min="11521" max="11521" width="3.81640625" style="17" customWidth="1"/>
    <col min="11522" max="11522" width="41.1796875" style="17" customWidth="1"/>
    <col min="11523" max="11523" width="16.81640625" style="17" bestFit="1" customWidth="1"/>
    <col min="11524" max="11524" width="14.1796875" style="17" customWidth="1"/>
    <col min="11525" max="11525" width="13.54296875" style="17" customWidth="1"/>
    <col min="11526" max="11528" width="14.1796875" style="17" customWidth="1"/>
    <col min="11529" max="11529" width="9.1796875" style="17"/>
    <col min="11530" max="11530" width="15.26953125" style="17" bestFit="1" customWidth="1"/>
    <col min="11531" max="11534" width="19.54296875" style="17" bestFit="1" customWidth="1"/>
    <col min="11535" max="11535" width="25.54296875" style="17" customWidth="1"/>
    <col min="11536" max="11776" width="9.1796875" style="17"/>
    <col min="11777" max="11777" width="3.81640625" style="17" customWidth="1"/>
    <col min="11778" max="11778" width="41.1796875" style="17" customWidth="1"/>
    <col min="11779" max="11779" width="16.81640625" style="17" bestFit="1" customWidth="1"/>
    <col min="11780" max="11780" width="14.1796875" style="17" customWidth="1"/>
    <col min="11781" max="11781" width="13.54296875" style="17" customWidth="1"/>
    <col min="11782" max="11784" width="14.1796875" style="17" customWidth="1"/>
    <col min="11785" max="11785" width="9.1796875" style="17"/>
    <col min="11786" max="11786" width="15.26953125" style="17" bestFit="1" customWidth="1"/>
    <col min="11787" max="11790" width="19.54296875" style="17" bestFit="1" customWidth="1"/>
    <col min="11791" max="11791" width="25.54296875" style="17" customWidth="1"/>
    <col min="11792" max="12032" width="9.1796875" style="17"/>
    <col min="12033" max="12033" width="3.81640625" style="17" customWidth="1"/>
    <col min="12034" max="12034" width="41.1796875" style="17" customWidth="1"/>
    <col min="12035" max="12035" width="16.81640625" style="17" bestFit="1" customWidth="1"/>
    <col min="12036" max="12036" width="14.1796875" style="17" customWidth="1"/>
    <col min="12037" max="12037" width="13.54296875" style="17" customWidth="1"/>
    <col min="12038" max="12040" width="14.1796875" style="17" customWidth="1"/>
    <col min="12041" max="12041" width="9.1796875" style="17"/>
    <col min="12042" max="12042" width="15.26953125" style="17" bestFit="1" customWidth="1"/>
    <col min="12043" max="12046" width="19.54296875" style="17" bestFit="1" customWidth="1"/>
    <col min="12047" max="12047" width="25.54296875" style="17" customWidth="1"/>
    <col min="12048" max="12288" width="9.1796875" style="17"/>
    <col min="12289" max="12289" width="3.81640625" style="17" customWidth="1"/>
    <col min="12290" max="12290" width="41.1796875" style="17" customWidth="1"/>
    <col min="12291" max="12291" width="16.81640625" style="17" bestFit="1" customWidth="1"/>
    <col min="12292" max="12292" width="14.1796875" style="17" customWidth="1"/>
    <col min="12293" max="12293" width="13.54296875" style="17" customWidth="1"/>
    <col min="12294" max="12296" width="14.1796875" style="17" customWidth="1"/>
    <col min="12297" max="12297" width="9.1796875" style="17"/>
    <col min="12298" max="12298" width="15.26953125" style="17" bestFit="1" customWidth="1"/>
    <col min="12299" max="12302" width="19.54296875" style="17" bestFit="1" customWidth="1"/>
    <col min="12303" max="12303" width="25.54296875" style="17" customWidth="1"/>
    <col min="12304" max="12544" width="9.1796875" style="17"/>
    <col min="12545" max="12545" width="3.81640625" style="17" customWidth="1"/>
    <col min="12546" max="12546" width="41.1796875" style="17" customWidth="1"/>
    <col min="12547" max="12547" width="16.81640625" style="17" bestFit="1" customWidth="1"/>
    <col min="12548" max="12548" width="14.1796875" style="17" customWidth="1"/>
    <col min="12549" max="12549" width="13.54296875" style="17" customWidth="1"/>
    <col min="12550" max="12552" width="14.1796875" style="17" customWidth="1"/>
    <col min="12553" max="12553" width="9.1796875" style="17"/>
    <col min="12554" max="12554" width="15.26953125" style="17" bestFit="1" customWidth="1"/>
    <col min="12555" max="12558" width="19.54296875" style="17" bestFit="1" customWidth="1"/>
    <col min="12559" max="12559" width="25.54296875" style="17" customWidth="1"/>
    <col min="12560" max="12800" width="9.1796875" style="17"/>
    <col min="12801" max="12801" width="3.81640625" style="17" customWidth="1"/>
    <col min="12802" max="12802" width="41.1796875" style="17" customWidth="1"/>
    <col min="12803" max="12803" width="16.81640625" style="17" bestFit="1" customWidth="1"/>
    <col min="12804" max="12804" width="14.1796875" style="17" customWidth="1"/>
    <col min="12805" max="12805" width="13.54296875" style="17" customWidth="1"/>
    <col min="12806" max="12808" width="14.1796875" style="17" customWidth="1"/>
    <col min="12809" max="12809" width="9.1796875" style="17"/>
    <col min="12810" max="12810" width="15.26953125" style="17" bestFit="1" customWidth="1"/>
    <col min="12811" max="12814" width="19.54296875" style="17" bestFit="1" customWidth="1"/>
    <col min="12815" max="12815" width="25.54296875" style="17" customWidth="1"/>
    <col min="12816" max="13056" width="9.1796875" style="17"/>
    <col min="13057" max="13057" width="3.81640625" style="17" customWidth="1"/>
    <col min="13058" max="13058" width="41.1796875" style="17" customWidth="1"/>
    <col min="13059" max="13059" width="16.81640625" style="17" bestFit="1" customWidth="1"/>
    <col min="13060" max="13060" width="14.1796875" style="17" customWidth="1"/>
    <col min="13061" max="13061" width="13.54296875" style="17" customWidth="1"/>
    <col min="13062" max="13064" width="14.1796875" style="17" customWidth="1"/>
    <col min="13065" max="13065" width="9.1796875" style="17"/>
    <col min="13066" max="13066" width="15.26953125" style="17" bestFit="1" customWidth="1"/>
    <col min="13067" max="13070" width="19.54296875" style="17" bestFit="1" customWidth="1"/>
    <col min="13071" max="13071" width="25.54296875" style="17" customWidth="1"/>
    <col min="13072" max="13312" width="9.1796875" style="17"/>
    <col min="13313" max="13313" width="3.81640625" style="17" customWidth="1"/>
    <col min="13314" max="13314" width="41.1796875" style="17" customWidth="1"/>
    <col min="13315" max="13315" width="16.81640625" style="17" bestFit="1" customWidth="1"/>
    <col min="13316" max="13316" width="14.1796875" style="17" customWidth="1"/>
    <col min="13317" max="13317" width="13.54296875" style="17" customWidth="1"/>
    <col min="13318" max="13320" width="14.1796875" style="17" customWidth="1"/>
    <col min="13321" max="13321" width="9.1796875" style="17"/>
    <col min="13322" max="13322" width="15.26953125" style="17" bestFit="1" customWidth="1"/>
    <col min="13323" max="13326" width="19.54296875" style="17" bestFit="1" customWidth="1"/>
    <col min="13327" max="13327" width="25.54296875" style="17" customWidth="1"/>
    <col min="13328" max="13568" width="9.1796875" style="17"/>
    <col min="13569" max="13569" width="3.81640625" style="17" customWidth="1"/>
    <col min="13570" max="13570" width="41.1796875" style="17" customWidth="1"/>
    <col min="13571" max="13571" width="16.81640625" style="17" bestFit="1" customWidth="1"/>
    <col min="13572" max="13572" width="14.1796875" style="17" customWidth="1"/>
    <col min="13573" max="13573" width="13.54296875" style="17" customWidth="1"/>
    <col min="13574" max="13576" width="14.1796875" style="17" customWidth="1"/>
    <col min="13577" max="13577" width="9.1796875" style="17"/>
    <col min="13578" max="13578" width="15.26953125" style="17" bestFit="1" customWidth="1"/>
    <col min="13579" max="13582" width="19.54296875" style="17" bestFit="1" customWidth="1"/>
    <col min="13583" max="13583" width="25.54296875" style="17" customWidth="1"/>
    <col min="13584" max="13824" width="9.1796875" style="17"/>
    <col min="13825" max="13825" width="3.81640625" style="17" customWidth="1"/>
    <col min="13826" max="13826" width="41.1796875" style="17" customWidth="1"/>
    <col min="13827" max="13827" width="16.81640625" style="17" bestFit="1" customWidth="1"/>
    <col min="13828" max="13828" width="14.1796875" style="17" customWidth="1"/>
    <col min="13829" max="13829" width="13.54296875" style="17" customWidth="1"/>
    <col min="13830" max="13832" width="14.1796875" style="17" customWidth="1"/>
    <col min="13833" max="13833" width="9.1796875" style="17"/>
    <col min="13834" max="13834" width="15.26953125" style="17" bestFit="1" customWidth="1"/>
    <col min="13835" max="13838" width="19.54296875" style="17" bestFit="1" customWidth="1"/>
    <col min="13839" max="13839" width="25.54296875" style="17" customWidth="1"/>
    <col min="13840" max="14080" width="9.1796875" style="17"/>
    <col min="14081" max="14081" width="3.81640625" style="17" customWidth="1"/>
    <col min="14082" max="14082" width="41.1796875" style="17" customWidth="1"/>
    <col min="14083" max="14083" width="16.81640625" style="17" bestFit="1" customWidth="1"/>
    <col min="14084" max="14084" width="14.1796875" style="17" customWidth="1"/>
    <col min="14085" max="14085" width="13.54296875" style="17" customWidth="1"/>
    <col min="14086" max="14088" width="14.1796875" style="17" customWidth="1"/>
    <col min="14089" max="14089" width="9.1796875" style="17"/>
    <col min="14090" max="14090" width="15.26953125" style="17" bestFit="1" customWidth="1"/>
    <col min="14091" max="14094" width="19.54296875" style="17" bestFit="1" customWidth="1"/>
    <col min="14095" max="14095" width="25.54296875" style="17" customWidth="1"/>
    <col min="14096" max="14336" width="9.1796875" style="17"/>
    <col min="14337" max="14337" width="3.81640625" style="17" customWidth="1"/>
    <col min="14338" max="14338" width="41.1796875" style="17" customWidth="1"/>
    <col min="14339" max="14339" width="16.81640625" style="17" bestFit="1" customWidth="1"/>
    <col min="14340" max="14340" width="14.1796875" style="17" customWidth="1"/>
    <col min="14341" max="14341" width="13.54296875" style="17" customWidth="1"/>
    <col min="14342" max="14344" width="14.1796875" style="17" customWidth="1"/>
    <col min="14345" max="14345" width="9.1796875" style="17"/>
    <col min="14346" max="14346" width="15.26953125" style="17" bestFit="1" customWidth="1"/>
    <col min="14347" max="14350" width="19.54296875" style="17" bestFit="1" customWidth="1"/>
    <col min="14351" max="14351" width="25.54296875" style="17" customWidth="1"/>
    <col min="14352" max="14592" width="9.1796875" style="17"/>
    <col min="14593" max="14593" width="3.81640625" style="17" customWidth="1"/>
    <col min="14594" max="14594" width="41.1796875" style="17" customWidth="1"/>
    <col min="14595" max="14595" width="16.81640625" style="17" bestFit="1" customWidth="1"/>
    <col min="14596" max="14596" width="14.1796875" style="17" customWidth="1"/>
    <col min="14597" max="14597" width="13.54296875" style="17" customWidth="1"/>
    <col min="14598" max="14600" width="14.1796875" style="17" customWidth="1"/>
    <col min="14601" max="14601" width="9.1796875" style="17"/>
    <col min="14602" max="14602" width="15.26953125" style="17" bestFit="1" customWidth="1"/>
    <col min="14603" max="14606" width="19.54296875" style="17" bestFit="1" customWidth="1"/>
    <col min="14607" max="14607" width="25.54296875" style="17" customWidth="1"/>
    <col min="14608" max="14848" width="9.1796875" style="17"/>
    <col min="14849" max="14849" width="3.81640625" style="17" customWidth="1"/>
    <col min="14850" max="14850" width="41.1796875" style="17" customWidth="1"/>
    <col min="14851" max="14851" width="16.81640625" style="17" bestFit="1" customWidth="1"/>
    <col min="14852" max="14852" width="14.1796875" style="17" customWidth="1"/>
    <col min="14853" max="14853" width="13.54296875" style="17" customWidth="1"/>
    <col min="14854" max="14856" width="14.1796875" style="17" customWidth="1"/>
    <col min="14857" max="14857" width="9.1796875" style="17"/>
    <col min="14858" max="14858" width="15.26953125" style="17" bestFit="1" customWidth="1"/>
    <col min="14859" max="14862" width="19.54296875" style="17" bestFit="1" customWidth="1"/>
    <col min="14863" max="14863" width="25.54296875" style="17" customWidth="1"/>
    <col min="14864" max="15104" width="9.1796875" style="17"/>
    <col min="15105" max="15105" width="3.81640625" style="17" customWidth="1"/>
    <col min="15106" max="15106" width="41.1796875" style="17" customWidth="1"/>
    <col min="15107" max="15107" width="16.81640625" style="17" bestFit="1" customWidth="1"/>
    <col min="15108" max="15108" width="14.1796875" style="17" customWidth="1"/>
    <col min="15109" max="15109" width="13.54296875" style="17" customWidth="1"/>
    <col min="15110" max="15112" width="14.1796875" style="17" customWidth="1"/>
    <col min="15113" max="15113" width="9.1796875" style="17"/>
    <col min="15114" max="15114" width="15.26953125" style="17" bestFit="1" customWidth="1"/>
    <col min="15115" max="15118" width="19.54296875" style="17" bestFit="1" customWidth="1"/>
    <col min="15119" max="15119" width="25.54296875" style="17" customWidth="1"/>
    <col min="15120" max="15360" width="9.1796875" style="17"/>
    <col min="15361" max="15361" width="3.81640625" style="17" customWidth="1"/>
    <col min="15362" max="15362" width="41.1796875" style="17" customWidth="1"/>
    <col min="15363" max="15363" width="16.81640625" style="17" bestFit="1" customWidth="1"/>
    <col min="15364" max="15364" width="14.1796875" style="17" customWidth="1"/>
    <col min="15365" max="15365" width="13.54296875" style="17" customWidth="1"/>
    <col min="15366" max="15368" width="14.1796875" style="17" customWidth="1"/>
    <col min="15369" max="15369" width="9.1796875" style="17"/>
    <col min="15370" max="15370" width="15.26953125" style="17" bestFit="1" customWidth="1"/>
    <col min="15371" max="15374" width="19.54296875" style="17" bestFit="1" customWidth="1"/>
    <col min="15375" max="15375" width="25.54296875" style="17" customWidth="1"/>
    <col min="15376" max="15616" width="9.1796875" style="17"/>
    <col min="15617" max="15617" width="3.81640625" style="17" customWidth="1"/>
    <col min="15618" max="15618" width="41.1796875" style="17" customWidth="1"/>
    <col min="15619" max="15619" width="16.81640625" style="17" bestFit="1" customWidth="1"/>
    <col min="15620" max="15620" width="14.1796875" style="17" customWidth="1"/>
    <col min="15621" max="15621" width="13.54296875" style="17" customWidth="1"/>
    <col min="15622" max="15624" width="14.1796875" style="17" customWidth="1"/>
    <col min="15625" max="15625" width="9.1796875" style="17"/>
    <col min="15626" max="15626" width="15.26953125" style="17" bestFit="1" customWidth="1"/>
    <col min="15627" max="15630" width="19.54296875" style="17" bestFit="1" customWidth="1"/>
    <col min="15631" max="15631" width="25.54296875" style="17" customWidth="1"/>
    <col min="15632" max="15872" width="9.1796875" style="17"/>
    <col min="15873" max="15873" width="3.81640625" style="17" customWidth="1"/>
    <col min="15874" max="15874" width="41.1796875" style="17" customWidth="1"/>
    <col min="15875" max="15875" width="16.81640625" style="17" bestFit="1" customWidth="1"/>
    <col min="15876" max="15876" width="14.1796875" style="17" customWidth="1"/>
    <col min="15877" max="15877" width="13.54296875" style="17" customWidth="1"/>
    <col min="15878" max="15880" width="14.1796875" style="17" customWidth="1"/>
    <col min="15881" max="15881" width="9.1796875" style="17"/>
    <col min="15882" max="15882" width="15.26953125" style="17" bestFit="1" customWidth="1"/>
    <col min="15883" max="15886" width="19.54296875" style="17" bestFit="1" customWidth="1"/>
    <col min="15887" max="15887" width="25.54296875" style="17" customWidth="1"/>
    <col min="15888" max="16128" width="9.1796875" style="17"/>
    <col min="16129" max="16129" width="3.81640625" style="17" customWidth="1"/>
    <col min="16130" max="16130" width="41.1796875" style="17" customWidth="1"/>
    <col min="16131" max="16131" width="16.81640625" style="17" bestFit="1" customWidth="1"/>
    <col min="16132" max="16132" width="14.1796875" style="17" customWidth="1"/>
    <col min="16133" max="16133" width="13.54296875" style="17" customWidth="1"/>
    <col min="16134" max="16136" width="14.1796875" style="17" customWidth="1"/>
    <col min="16137" max="16137" width="9.1796875" style="17"/>
    <col min="16138" max="16138" width="15.26953125" style="17" bestFit="1" customWidth="1"/>
    <col min="16139" max="16142" width="19.54296875" style="17" bestFit="1" customWidth="1"/>
    <col min="16143" max="16143" width="25.54296875" style="17" customWidth="1"/>
    <col min="16144" max="16384" width="9.1796875" style="17"/>
  </cols>
  <sheetData>
    <row r="1" spans="1:15" s="6" customFormat="1" ht="18" x14ac:dyDescent="0.4">
      <c r="A1" s="1"/>
      <c r="B1" s="2" t="s">
        <v>0</v>
      </c>
      <c r="C1" s="2"/>
      <c r="D1" s="3"/>
      <c r="E1" s="3"/>
      <c r="F1" s="3"/>
      <c r="G1" s="4"/>
      <c r="H1" s="5" t="s">
        <v>1</v>
      </c>
    </row>
    <row r="2" spans="1:15" s="6" customFormat="1" ht="18" x14ac:dyDescent="0.4">
      <c r="A2" s="1"/>
      <c r="B2" s="7" t="s">
        <v>2</v>
      </c>
      <c r="C2" s="7"/>
      <c r="H2" s="5" t="s">
        <v>3</v>
      </c>
    </row>
    <row r="3" spans="1:15" s="6" customFormat="1" x14ac:dyDescent="0.35">
      <c r="A3" s="1"/>
      <c r="B3" s="8" t="s">
        <v>4</v>
      </c>
      <c r="C3" s="9"/>
      <c r="H3" s="10"/>
    </row>
    <row r="4" spans="1:15" s="6" customFormat="1" x14ac:dyDescent="0.35">
      <c r="A4" s="1"/>
      <c r="B4" s="9" t="s">
        <v>5</v>
      </c>
      <c r="C4" s="9"/>
    </row>
    <row r="5" spans="1:15" s="6" customFormat="1" x14ac:dyDescent="0.35">
      <c r="A5" s="1"/>
      <c r="B5" s="11"/>
      <c r="C5" s="11"/>
      <c r="D5" s="12"/>
      <c r="E5" s="13"/>
      <c r="F5" s="13"/>
      <c r="G5" s="13"/>
      <c r="H5" s="13"/>
    </row>
    <row r="6" spans="1:15" s="6" customFormat="1" x14ac:dyDescent="0.35">
      <c r="A6" s="14">
        <v>1</v>
      </c>
      <c r="B6" s="8" t="s">
        <v>6</v>
      </c>
      <c r="D6" s="15" t="s">
        <v>7</v>
      </c>
      <c r="E6" s="15" t="s">
        <v>8</v>
      </c>
      <c r="F6" s="15" t="s">
        <v>9</v>
      </c>
      <c r="G6" s="15" t="s">
        <v>10</v>
      </c>
      <c r="H6" s="15" t="s">
        <v>11</v>
      </c>
    </row>
    <row r="7" spans="1:15" x14ac:dyDescent="0.35">
      <c r="A7" s="16">
        <v>2</v>
      </c>
      <c r="D7" s="18"/>
      <c r="E7" s="18"/>
      <c r="F7" s="18"/>
      <c r="G7" s="18"/>
      <c r="H7" s="18"/>
    </row>
    <row r="8" spans="1:15" ht="50.25" customHeight="1" x14ac:dyDescent="0.35">
      <c r="A8" s="16">
        <f>A7+1</f>
        <v>3</v>
      </c>
      <c r="B8" s="19"/>
      <c r="C8" s="19"/>
      <c r="D8" s="20" t="s">
        <v>12</v>
      </c>
      <c r="E8" s="20" t="s">
        <v>13</v>
      </c>
      <c r="F8" s="20" t="s">
        <v>14</v>
      </c>
      <c r="G8" s="20" t="s">
        <v>27</v>
      </c>
      <c r="H8" s="20" t="s">
        <v>28</v>
      </c>
    </row>
    <row r="9" spans="1:15" x14ac:dyDescent="0.35">
      <c r="A9" s="16">
        <f t="shared" ref="A9:A25" si="0">A8+1</f>
        <v>4</v>
      </c>
    </row>
    <row r="10" spans="1:15" x14ac:dyDescent="0.35">
      <c r="A10" s="16">
        <f t="shared" si="0"/>
        <v>5</v>
      </c>
      <c r="B10" s="21" t="s">
        <v>15</v>
      </c>
      <c r="C10" s="21"/>
      <c r="D10" s="21"/>
      <c r="E10" s="21"/>
      <c r="F10" s="21"/>
      <c r="G10" s="21"/>
      <c r="H10" s="21"/>
    </row>
    <row r="11" spans="1:15" x14ac:dyDescent="0.35">
      <c r="A11" s="16">
        <f t="shared" si="0"/>
        <v>6</v>
      </c>
      <c r="B11" s="21" t="s">
        <v>16</v>
      </c>
      <c r="C11" s="21"/>
      <c r="D11" s="22"/>
      <c r="E11" s="22"/>
      <c r="F11" s="22"/>
      <c r="G11" s="22"/>
      <c r="H11" s="22"/>
      <c r="I11" s="23"/>
    </row>
    <row r="12" spans="1:15" x14ac:dyDescent="0.35">
      <c r="A12" s="16">
        <f t="shared" si="0"/>
        <v>7</v>
      </c>
      <c r="B12" s="17" t="s">
        <v>17</v>
      </c>
      <c r="D12" s="24">
        <v>1685407</v>
      </c>
      <c r="E12" s="25">
        <v>1256047.8895979191</v>
      </c>
      <c r="F12" s="24">
        <v>1297009.3508275859</v>
      </c>
      <c r="G12" s="25">
        <v>1307266.1924609106</v>
      </c>
      <c r="H12" s="25">
        <v>1317960.5123844116</v>
      </c>
      <c r="J12" s="27"/>
      <c r="K12" s="25"/>
      <c r="L12" s="25"/>
      <c r="M12" s="25"/>
      <c r="N12" s="25"/>
      <c r="O12" s="25"/>
    </row>
    <row r="13" spans="1:15" x14ac:dyDescent="0.35">
      <c r="A13" s="16">
        <f t="shared" si="0"/>
        <v>8</v>
      </c>
      <c r="B13" s="17" t="s">
        <v>18</v>
      </c>
      <c r="D13" s="26">
        <v>32902</v>
      </c>
      <c r="E13" s="25">
        <v>31820.803859321844</v>
      </c>
      <c r="F13" s="24">
        <v>32679.386168643232</v>
      </c>
      <c r="G13" s="25">
        <v>30758.849763823593</v>
      </c>
      <c r="H13" s="25">
        <v>32121.319168335467</v>
      </c>
      <c r="I13" s="28"/>
      <c r="J13" s="27"/>
      <c r="K13" s="25"/>
      <c r="L13" s="25"/>
      <c r="M13" s="25"/>
      <c r="N13" s="25"/>
      <c r="O13" s="25"/>
    </row>
    <row r="14" spans="1:15" x14ac:dyDescent="0.35">
      <c r="A14" s="16">
        <f t="shared" si="0"/>
        <v>9</v>
      </c>
      <c r="B14" s="17" t="s">
        <v>19</v>
      </c>
      <c r="D14" s="26">
        <v>22862</v>
      </c>
      <c r="E14" s="25">
        <v>6976.4983855962437</v>
      </c>
      <c r="F14" s="24">
        <v>8101.9468483650826</v>
      </c>
      <c r="G14" s="25">
        <v>13142.715253496972</v>
      </c>
      <c r="H14" s="25">
        <v>16207.950953640182</v>
      </c>
      <c r="J14" s="27"/>
      <c r="K14" s="25"/>
      <c r="L14" s="25"/>
      <c r="M14" s="25"/>
      <c r="N14" s="25"/>
      <c r="O14" s="25"/>
    </row>
    <row r="15" spans="1:15" x14ac:dyDescent="0.35">
      <c r="A15" s="16">
        <f t="shared" si="0"/>
        <v>10</v>
      </c>
      <c r="B15" s="17" t="s">
        <v>20</v>
      </c>
      <c r="D15" s="26">
        <v>153597</v>
      </c>
      <c r="E15" s="25">
        <v>146105.65967335031</v>
      </c>
      <c r="F15" s="24">
        <v>156405.46390694776</v>
      </c>
      <c r="G15" s="25">
        <v>167358.6653251684</v>
      </c>
      <c r="H15" s="25">
        <v>178227.20192262295</v>
      </c>
      <c r="J15" s="27"/>
      <c r="K15" s="25"/>
      <c r="L15" s="25"/>
      <c r="M15" s="25"/>
      <c r="N15" s="25"/>
      <c r="O15" s="25"/>
    </row>
    <row r="16" spans="1:15" x14ac:dyDescent="0.35">
      <c r="A16" s="16">
        <f t="shared" si="0"/>
        <v>11</v>
      </c>
      <c r="B16" s="17" t="s">
        <v>21</v>
      </c>
      <c r="D16" s="43">
        <v>196695</v>
      </c>
      <c r="E16" s="25">
        <v>191415.96252922842</v>
      </c>
      <c r="F16" s="24">
        <v>177975.93396510941</v>
      </c>
      <c r="G16" s="25">
        <v>177684.38253527955</v>
      </c>
      <c r="H16" s="25">
        <v>162716.67041580408</v>
      </c>
      <c r="J16" s="27"/>
      <c r="K16" s="25"/>
      <c r="L16" s="25"/>
      <c r="M16" s="25"/>
      <c r="N16" s="25"/>
      <c r="O16" s="25"/>
    </row>
    <row r="17" spans="1:15" x14ac:dyDescent="0.35">
      <c r="A17" s="16">
        <f t="shared" si="0"/>
        <v>12</v>
      </c>
      <c r="B17" s="17" t="s">
        <v>22</v>
      </c>
      <c r="D17" s="26">
        <v>0</v>
      </c>
      <c r="E17" s="25">
        <v>199.83928999999995</v>
      </c>
      <c r="F17" s="24">
        <v>263.00272999999999</v>
      </c>
      <c r="G17" s="25">
        <v>324.46202919613938</v>
      </c>
      <c r="H17" s="25">
        <v>385.92132839227872</v>
      </c>
      <c r="J17" s="27"/>
      <c r="K17" s="25"/>
      <c r="L17" s="25"/>
      <c r="M17" s="25"/>
      <c r="N17" s="25"/>
      <c r="O17" s="25"/>
    </row>
    <row r="18" spans="1:15" x14ac:dyDescent="0.35">
      <c r="A18" s="16">
        <f t="shared" si="0"/>
        <v>13</v>
      </c>
      <c r="D18" s="26"/>
      <c r="E18" s="25"/>
      <c r="F18" s="24"/>
      <c r="G18" s="25"/>
      <c r="H18" s="25"/>
      <c r="J18" s="27"/>
      <c r="K18" s="25"/>
      <c r="L18" s="25"/>
      <c r="M18" s="25"/>
      <c r="N18" s="25"/>
      <c r="O18" s="25"/>
    </row>
    <row r="19" spans="1:15" x14ac:dyDescent="0.35">
      <c r="A19" s="16">
        <f t="shared" si="0"/>
        <v>14</v>
      </c>
      <c r="B19" s="21" t="s">
        <v>23</v>
      </c>
      <c r="D19" s="43">
        <v>436813</v>
      </c>
      <c r="E19" s="25">
        <v>466992.23427361582</v>
      </c>
      <c r="F19" s="24">
        <v>482027.24606339302</v>
      </c>
      <c r="G19" s="25">
        <v>515071.3326302286</v>
      </c>
      <c r="H19" s="25">
        <v>532113.14389618405</v>
      </c>
      <c r="J19" s="27"/>
      <c r="K19" s="25"/>
      <c r="L19" s="25"/>
      <c r="M19" s="25"/>
      <c r="N19" s="25"/>
      <c r="O19" s="25"/>
    </row>
    <row r="20" spans="1:15" x14ac:dyDescent="0.35">
      <c r="A20" s="16">
        <f t="shared" si="0"/>
        <v>15</v>
      </c>
      <c r="D20" s="26"/>
      <c r="E20" s="26"/>
      <c r="F20" s="24"/>
      <c r="G20" s="25"/>
      <c r="H20" s="25"/>
      <c r="J20" s="27"/>
      <c r="K20" s="25"/>
      <c r="L20" s="25"/>
      <c r="M20" s="25"/>
      <c r="N20" s="25"/>
      <c r="O20" s="25"/>
    </row>
    <row r="21" spans="1:15" x14ac:dyDescent="0.35">
      <c r="A21" s="16">
        <f t="shared" si="0"/>
        <v>16</v>
      </c>
      <c r="B21" s="29" t="s">
        <v>24</v>
      </c>
      <c r="D21" s="26">
        <v>956493</v>
      </c>
      <c r="E21" s="25">
        <v>971852.91603448836</v>
      </c>
      <c r="F21" s="24">
        <v>1028496.7092942039</v>
      </c>
      <c r="G21" s="25">
        <v>1060677.31274916</v>
      </c>
      <c r="H21" s="25">
        <v>1092735.4749875069</v>
      </c>
      <c r="J21" s="27"/>
      <c r="K21" s="25"/>
      <c r="L21" s="25"/>
      <c r="M21" s="25"/>
      <c r="N21" s="25"/>
      <c r="O21" s="25"/>
    </row>
    <row r="22" spans="1:15" x14ac:dyDescent="0.35">
      <c r="A22" s="16">
        <f t="shared" si="0"/>
        <v>17</v>
      </c>
      <c r="B22" s="30"/>
      <c r="C22" s="30"/>
      <c r="D22" s="26"/>
      <c r="E22" s="25"/>
      <c r="F22" s="24"/>
      <c r="G22" s="25"/>
      <c r="H22" s="25"/>
      <c r="J22" s="27"/>
      <c r="K22" s="25"/>
      <c r="L22" s="25"/>
      <c r="M22" s="25"/>
      <c r="N22" s="25"/>
      <c r="O22" s="25"/>
    </row>
    <row r="23" spans="1:15" x14ac:dyDescent="0.35">
      <c r="A23" s="16">
        <f t="shared" si="0"/>
        <v>18</v>
      </c>
      <c r="B23" s="21" t="s">
        <v>25</v>
      </c>
      <c r="C23" s="31"/>
      <c r="D23" s="26">
        <v>481867</v>
      </c>
      <c r="E23" s="25">
        <v>412987.14135903638</v>
      </c>
      <c r="F23" s="24">
        <v>465614.22090702213</v>
      </c>
      <c r="G23" s="25">
        <v>516981.23065915809</v>
      </c>
      <c r="H23" s="25">
        <v>575236.96212267771</v>
      </c>
      <c r="J23" s="27"/>
      <c r="K23" s="25"/>
      <c r="L23" s="25"/>
      <c r="M23" s="25"/>
      <c r="N23" s="25"/>
      <c r="O23" s="25"/>
    </row>
    <row r="24" spans="1:15" x14ac:dyDescent="0.35">
      <c r="A24" s="16">
        <f t="shared" si="0"/>
        <v>19</v>
      </c>
      <c r="B24" s="21"/>
      <c r="C24" s="21"/>
      <c r="D24" s="26"/>
      <c r="E24" s="25"/>
      <c r="F24" s="24"/>
      <c r="G24" s="25"/>
      <c r="H24" s="25"/>
      <c r="J24" s="27"/>
      <c r="K24" s="25"/>
      <c r="L24" s="25"/>
      <c r="M24" s="25"/>
      <c r="N24" s="25"/>
      <c r="O24" s="25"/>
    </row>
    <row r="25" spans="1:15" s="21" customFormat="1" x14ac:dyDescent="0.35">
      <c r="A25" s="16">
        <f t="shared" si="0"/>
        <v>20</v>
      </c>
      <c r="B25" s="21" t="s">
        <v>26</v>
      </c>
      <c r="C25" s="32"/>
      <c r="D25" s="33">
        <v>3966635</v>
      </c>
      <c r="E25" s="34">
        <v>3484398.9450025568</v>
      </c>
      <c r="F25" s="33">
        <v>3648573.2607112704</v>
      </c>
      <c r="G25" s="34">
        <v>3789265.1434064219</v>
      </c>
      <c r="H25" s="34">
        <v>3907705.1571795754</v>
      </c>
      <c r="J25" s="27"/>
      <c r="K25" s="25"/>
      <c r="L25" s="25"/>
      <c r="M25" s="25"/>
      <c r="N25" s="25"/>
      <c r="O25" s="25"/>
    </row>
    <row r="26" spans="1:15" x14ac:dyDescent="0.35">
      <c r="A26" s="16"/>
      <c r="B26" s="35"/>
      <c r="C26" s="35"/>
      <c r="D26" s="36"/>
      <c r="E26" s="36"/>
      <c r="F26" s="36"/>
      <c r="G26" s="36"/>
      <c r="H26" s="36"/>
      <c r="J26" s="27"/>
    </row>
    <row r="27" spans="1:15" s="6" customFormat="1" x14ac:dyDescent="0.35">
      <c r="A27" s="16"/>
      <c r="B27" s="37"/>
      <c r="C27" s="37"/>
      <c r="G27" s="44"/>
      <c r="H27" s="44"/>
      <c r="I27" s="8"/>
    </row>
    <row r="28" spans="1:15" x14ac:dyDescent="0.35">
      <c r="F28" s="39"/>
      <c r="G28" s="44"/>
      <c r="H28" s="44"/>
      <c r="I28" s="21"/>
    </row>
    <row r="29" spans="1:15" x14ac:dyDescent="0.35">
      <c r="A29" s="6"/>
      <c r="G29" s="45"/>
      <c r="H29" s="45"/>
    </row>
    <row r="30" spans="1:15" x14ac:dyDescent="0.35">
      <c r="A30" s="40"/>
    </row>
    <row r="32" spans="1:15" x14ac:dyDescent="0.35">
      <c r="A32" s="6"/>
    </row>
    <row r="33" spans="1:9" x14ac:dyDescent="0.35">
      <c r="A33" s="40"/>
    </row>
    <row r="34" spans="1:9" x14ac:dyDescent="0.35">
      <c r="A34" s="40"/>
      <c r="I34" s="41"/>
    </row>
    <row r="35" spans="1:9" x14ac:dyDescent="0.35">
      <c r="A35" s="40"/>
    </row>
    <row r="37" spans="1:9" x14ac:dyDescent="0.35">
      <c r="A37" s="6"/>
    </row>
    <row r="38" spans="1:9" x14ac:dyDescent="0.35">
      <c r="A38" s="40"/>
    </row>
    <row r="39" spans="1:9" x14ac:dyDescent="0.35">
      <c r="A39" s="17"/>
    </row>
    <row r="40" spans="1:9" x14ac:dyDescent="0.35">
      <c r="A40" s="40"/>
    </row>
    <row r="41" spans="1:9" x14ac:dyDescent="0.35">
      <c r="A41" s="17"/>
    </row>
    <row r="42" spans="1:9" x14ac:dyDescent="0.35">
      <c r="A42" s="40"/>
    </row>
    <row r="69" spans="1:1" s="6" customFormat="1" x14ac:dyDescent="0.35">
      <c r="A69" s="1"/>
    </row>
    <row r="127" spans="4:8" x14ac:dyDescent="0.35">
      <c r="D127" s="42"/>
      <c r="E127" s="42"/>
      <c r="F127" s="42"/>
      <c r="G127" s="42"/>
      <c r="H127" s="42"/>
    </row>
    <row r="128" spans="4:8" x14ac:dyDescent="0.35">
      <c r="D128" s="42"/>
      <c r="E128" s="42"/>
      <c r="F128" s="42"/>
      <c r="G128" s="42"/>
      <c r="H128" s="42"/>
    </row>
    <row r="129" spans="4:8" x14ac:dyDescent="0.35">
      <c r="D129" s="42"/>
      <c r="E129" s="42"/>
      <c r="F129" s="42"/>
      <c r="G129" s="42"/>
      <c r="H129" s="42"/>
    </row>
    <row r="130" spans="4:8" x14ac:dyDescent="0.35">
      <c r="D130" s="42"/>
      <c r="E130" s="42"/>
      <c r="F130" s="42"/>
      <c r="G130" s="42"/>
      <c r="H130" s="42"/>
    </row>
    <row r="131" spans="4:8" x14ac:dyDescent="0.35">
      <c r="D131" s="42"/>
      <c r="E131" s="42"/>
      <c r="F131" s="42"/>
      <c r="G131" s="42"/>
      <c r="H131" s="42"/>
    </row>
    <row r="132" spans="4:8" x14ac:dyDescent="0.35">
      <c r="D132" s="42"/>
      <c r="E132" s="42"/>
      <c r="F132" s="42"/>
      <c r="G132" s="42"/>
      <c r="H132" s="42"/>
    </row>
    <row r="133" spans="4:8" x14ac:dyDescent="0.35">
      <c r="D133" s="42"/>
      <c r="E133" s="42"/>
      <c r="F133" s="42"/>
      <c r="G133" s="42"/>
      <c r="H133" s="42"/>
    </row>
    <row r="134" spans="4:8" x14ac:dyDescent="0.35">
      <c r="D134" s="42"/>
      <c r="E134" s="42"/>
      <c r="F134" s="42"/>
      <c r="G134" s="42"/>
      <c r="H134" s="42"/>
    </row>
    <row r="135" spans="4:8" x14ac:dyDescent="0.35">
      <c r="D135" s="42"/>
      <c r="E135" s="42"/>
      <c r="F135" s="42"/>
      <c r="G135" s="42"/>
      <c r="H135" s="42"/>
    </row>
    <row r="136" spans="4:8" x14ac:dyDescent="0.35">
      <c r="D136" s="42"/>
      <c r="E136" s="42"/>
      <c r="F136" s="42"/>
      <c r="G136" s="42"/>
      <c r="H136" s="42"/>
    </row>
    <row r="137" spans="4:8" x14ac:dyDescent="0.35">
      <c r="D137" s="42"/>
      <c r="E137" s="42"/>
      <c r="F137" s="42"/>
      <c r="G137" s="42"/>
      <c r="H137" s="42"/>
    </row>
    <row r="138" spans="4:8" x14ac:dyDescent="0.35">
      <c r="D138" s="42"/>
      <c r="E138" s="42"/>
      <c r="F138" s="42"/>
      <c r="G138" s="42"/>
      <c r="H138" s="42"/>
    </row>
    <row r="139" spans="4:8" x14ac:dyDescent="0.35">
      <c r="D139" s="42"/>
      <c r="E139" s="42"/>
      <c r="F139" s="42"/>
      <c r="G139" s="42"/>
      <c r="H139" s="42"/>
    </row>
    <row r="140" spans="4:8" x14ac:dyDescent="0.35">
      <c r="D140" s="42"/>
      <c r="E140" s="42"/>
      <c r="F140" s="42"/>
      <c r="G140" s="42"/>
      <c r="H140" s="42"/>
    </row>
    <row r="141" spans="4:8" x14ac:dyDescent="0.35">
      <c r="D141" s="42"/>
      <c r="E141" s="42"/>
      <c r="F141" s="42"/>
      <c r="G141" s="42"/>
      <c r="H141" s="42"/>
    </row>
  </sheetData>
  <pageMargins left="1.075" right="0.5" top="0.5" bottom="0.5" header="0.5" footer="0.25"/>
  <pageSetup paperSize="9" scale="66" orientation="landscape" r:id="rId1"/>
  <headerFooter alignWithMargins="0">
    <oddFooter>&amp;LForecasts are compiled for purposes of this rate application and are not intended to be relied upon for other purposes.</oddFooter>
  </headerFooter>
</worksheet>
</file>

<file path=docMetadata/LabelInfo.xml><?xml version="1.0" encoding="utf-8"?>
<clbl:labelList xmlns:clbl="http://schemas.microsoft.com/office/2020/mipLabelMetadata">
  <clbl:label id="{fd6bcd81-5835-4f87-b633-74c802612d0f}" enabled="0" method="" siteId="{fd6bcd81-5835-4f87-b633-74c802612d0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DA-2 GRA Linked</vt:lpstr>
      <vt:lpstr>'DA-2 GRA Linked'!Print_Area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2026-04-06T17:02:20Z</dcterms:created>
  <dcterms:modified xsi:type="dcterms:W3CDTF">2026-04-06T17:02:30Z</dcterms:modified>
  <cp:category/>
  <cp:contentStatus/>
</cp:coreProperties>
</file>